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jvya\Documents\PhD\My Drive\Yash Vyas Thesis Shared\Thesis materials\"/>
    </mc:Choice>
  </mc:AlternateContent>
  <xr:revisionPtr revIDLastSave="0" documentId="13_ncr:1_{FCEE4886-CF8C-4FE0-908E-C43DC4C2DCB9}" xr6:coauthVersionLast="47" xr6:coauthVersionMax="47" xr10:uidLastSave="{00000000-0000-0000-0000-000000000000}"/>
  <bookViews>
    <workbookView xWindow="28680" yWindow="-120" windowWidth="29040" windowHeight="17520" activeTab="2" xr2:uid="{9C74CB68-A061-476A-9B41-DA9F0F365CDE}"/>
  </bookViews>
  <sheets>
    <sheet name="Apriltags" sheetId="1" r:id="rId1"/>
    <sheet name="Forbal 2" sheetId="2" r:id="rId2"/>
    <sheet name="Forbal 5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3" l="1"/>
  <c r="E33" i="3"/>
  <c r="E34" i="3"/>
  <c r="E32" i="3"/>
  <c r="E31" i="3"/>
  <c r="E30" i="3"/>
  <c r="E29" i="3"/>
  <c r="E28" i="3"/>
  <c r="E27" i="3"/>
  <c r="E26" i="3"/>
  <c r="E25" i="3"/>
  <c r="E24" i="3"/>
  <c r="E21" i="3"/>
  <c r="E20" i="3"/>
  <c r="E19" i="3"/>
  <c r="E18" i="3"/>
  <c r="E17" i="3"/>
  <c r="E16" i="3"/>
  <c r="E15" i="3"/>
  <c r="E14" i="3"/>
  <c r="E13" i="3"/>
  <c r="E10" i="3"/>
  <c r="E9" i="3"/>
  <c r="E8" i="3"/>
  <c r="E7" i="3"/>
  <c r="E6" i="3"/>
  <c r="E5" i="3"/>
  <c r="E4" i="3"/>
  <c r="E3" i="3"/>
  <c r="E2" i="3"/>
  <c r="E43" i="2"/>
  <c r="E42" i="2"/>
  <c r="E41" i="2"/>
  <c r="E40" i="2"/>
  <c r="E39" i="2"/>
  <c r="E38" i="2"/>
  <c r="E37" i="2"/>
  <c r="E36" i="2"/>
  <c r="E35" i="2"/>
  <c r="E32" i="2"/>
  <c r="E31" i="2"/>
  <c r="E30" i="2"/>
  <c r="E29" i="2"/>
  <c r="E28" i="2"/>
  <c r="E27" i="2"/>
  <c r="E26" i="2"/>
  <c r="E25" i="2"/>
  <c r="E24" i="2"/>
  <c r="E21" i="2"/>
  <c r="E20" i="2"/>
  <c r="E19" i="2"/>
  <c r="E18" i="2"/>
  <c r="E17" i="2"/>
  <c r="E16" i="2"/>
  <c r="E15" i="2"/>
  <c r="E14" i="2"/>
  <c r="E13" i="2"/>
  <c r="E3" i="2"/>
  <c r="E4" i="2"/>
  <c r="E5" i="2"/>
  <c r="E6" i="2"/>
  <c r="E7" i="2"/>
  <c r="E8" i="2"/>
  <c r="E9" i="2"/>
  <c r="E10" i="2"/>
  <c r="G53" i="1"/>
  <c r="F53" i="1"/>
  <c r="E53" i="1"/>
  <c r="D53" i="1"/>
  <c r="G40" i="1"/>
  <c r="F40" i="1"/>
  <c r="E40" i="1"/>
  <c r="D40" i="1"/>
  <c r="E2" i="2"/>
  <c r="D33" i="1"/>
  <c r="D7" i="1"/>
  <c r="G52" i="1"/>
  <c r="F52" i="1"/>
  <c r="E52" i="1"/>
  <c r="D52" i="1"/>
  <c r="G46" i="1"/>
  <c r="F46" i="1"/>
  <c r="E46" i="1"/>
  <c r="D46" i="1"/>
  <c r="E39" i="1"/>
  <c r="G39" i="1"/>
  <c r="F39" i="1"/>
  <c r="D39" i="1"/>
  <c r="G33" i="1"/>
  <c r="F33" i="1"/>
  <c r="E33" i="1"/>
  <c r="G26" i="1"/>
  <c r="F26" i="1"/>
  <c r="E26" i="1"/>
  <c r="D26" i="1"/>
  <c r="G20" i="1"/>
  <c r="G27" i="1" s="1"/>
  <c r="F20" i="1"/>
  <c r="F27" i="1" s="1"/>
  <c r="E20" i="1"/>
  <c r="E27" i="1" s="1"/>
  <c r="D20" i="1"/>
  <c r="D27" i="1" s="1"/>
  <c r="E13" i="1"/>
  <c r="D13" i="1"/>
  <c r="G13" i="1"/>
  <c r="G14" i="1" s="1"/>
  <c r="F13" i="1"/>
  <c r="G7" i="1"/>
  <c r="F7" i="1"/>
  <c r="F14" i="1" s="1"/>
  <c r="E7" i="1"/>
  <c r="E14" i="1" l="1"/>
  <c r="D14" i="1"/>
</calcChain>
</file>

<file path=xl/sharedStrings.xml><?xml version="1.0" encoding="utf-8"?>
<sst xmlns="http://schemas.openxmlformats.org/spreadsheetml/2006/main" count="184" uniqueCount="22">
  <si>
    <t>Trajectory</t>
  </si>
  <si>
    <t>Balanced</t>
  </si>
  <si>
    <t>Unbalanced</t>
  </si>
  <si>
    <t>Mean</t>
  </si>
  <si>
    <t>Std dev</t>
  </si>
  <si>
    <t>Min</t>
  </si>
  <si>
    <t>Max</t>
  </si>
  <si>
    <t>Config</t>
  </si>
  <si>
    <t>Experiment No.</t>
  </si>
  <si>
    <t>Values are in mm, euclidean distance error</t>
  </si>
  <si>
    <t>Average</t>
  </si>
  <si>
    <t>Trajectory 1</t>
  </si>
  <si>
    <t>Y reaction</t>
  </si>
  <si>
    <t>Joint 11 Torque</t>
  </si>
  <si>
    <t>Std</t>
  </si>
  <si>
    <t>Difference</t>
  </si>
  <si>
    <t>Joint 21 Torque</t>
  </si>
  <si>
    <t>Improvement</t>
  </si>
  <si>
    <t>Trajectory 2</t>
  </si>
  <si>
    <t>Trajectory 3</t>
  </si>
  <si>
    <t>Trajectory 4</t>
  </si>
  <si>
    <t>Joint 0 Torque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</si>
</sst>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E+00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2" borderId="7" xfId="0" applyFill="1" applyBorder="1"/>
    <xf numFmtId="0" fontId="0" fillId="2" borderId="0" xfId="0" applyFill="1"/>
    <xf numFmtId="0" fontId="0" fillId="0" borderId="9" xfId="0" applyBorder="1"/>
    <xf numFmtId="0" fontId="0" fillId="0" borderId="10" xfId="0" applyBorder="1"/>
    <xf numFmtId="0" fontId="0" fillId="3" borderId="1" xfId="0" applyFill="1" applyBorder="1"/>
    <xf numFmtId="0" fontId="0" fillId="3" borderId="2" xfId="0" applyFill="1" applyBorder="1"/>
    <xf numFmtId="164" fontId="0" fillId="3" borderId="1" xfId="0" applyNumberFormat="1" applyFill="1" applyBorder="1"/>
    <xf numFmtId="164" fontId="0" fillId="3" borderId="2" xfId="0" applyNumberFormat="1" applyFill="1" applyBorder="1"/>
    <xf numFmtId="164" fontId="0" fillId="3" borderId="10" xfId="0" applyNumberFormat="1" applyFill="1" applyBorder="1"/>
    <xf numFmtId="0" fontId="0" fillId="0" borderId="3" xfId="0" applyBorder="1"/>
    <xf numFmtId="2" fontId="0" fillId="0" borderId="5" xfId="0" applyNumberFormat="1" applyBorder="1"/>
    <xf numFmtId="2" fontId="0" fillId="0" borderId="6" xfId="0" applyNumberFormat="1" applyBorder="1"/>
    <xf numFmtId="2" fontId="0" fillId="0" borderId="0" xfId="0" applyNumberFormat="1"/>
    <xf numFmtId="2" fontId="0" fillId="0" borderId="8" xfId="0" applyNumberFormat="1" applyBorder="1"/>
    <xf numFmtId="164" fontId="0" fillId="0" borderId="2" xfId="0" applyNumberFormat="1" applyBorder="1"/>
    <xf numFmtId="164" fontId="0" fillId="0" borderId="3" xfId="0" applyNumberFormat="1" applyBorder="1"/>
    <xf numFmtId="0" fontId="0" fillId="0" borderId="8" xfId="0" applyBorder="1"/>
    <xf numFmtId="2" fontId="0" fillId="0" borderId="10" xfId="0" applyNumberFormat="1" applyBorder="1"/>
    <xf numFmtId="2" fontId="0" fillId="0" borderId="11" xfId="0" applyNumberFormat="1" applyBorder="1"/>
    <xf numFmtId="164" fontId="0" fillId="0" borderId="0" xfId="0" applyNumberFormat="1"/>
    <xf numFmtId="164" fontId="0" fillId="0" borderId="8" xfId="0" applyNumberFormat="1" applyBorder="1"/>
    <xf numFmtId="9" fontId="0" fillId="0" borderId="0" xfId="1" applyFont="1"/>
    <xf numFmtId="164" fontId="0" fillId="3" borderId="0" xfId="0" applyNumberFormat="1" applyFill="1"/>
    <xf numFmtId="11" fontId="0" fillId="0" borderId="0" xfId="0" applyNumberFormat="1"/>
    <xf numFmtId="165" fontId="0" fillId="0" borderId="0" xfId="0" applyNumberFormat="1"/>
    <xf numFmtId="9" fontId="0" fillId="0" borderId="0" xfId="1" applyFont="1" applyFill="1"/>
    <xf numFmtId="9" fontId="0" fillId="4" borderId="0" xfId="1" applyFont="1" applyFill="1"/>
    <xf numFmtId="9" fontId="0" fillId="5" borderId="0" xfId="1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6D9B0-676D-465D-92D0-5C608334CB75}">
  <dimension ref="A1:I53"/>
  <sheetViews>
    <sheetView workbookViewId="0">
      <selection activeCell="D53" sqref="D53"/>
    </sheetView>
  </sheetViews>
  <sheetFormatPr defaultRowHeight="15" x14ac:dyDescent="0.25"/>
  <cols>
    <col min="1" max="1" width="12.42578125" customWidth="1"/>
    <col min="2" max="2" width="15" customWidth="1"/>
    <col min="3" max="3" width="11.5703125" customWidth="1"/>
    <col min="4" max="4" width="13.140625" customWidth="1"/>
  </cols>
  <sheetData>
    <row r="1" spans="1:9" x14ac:dyDescent="0.25">
      <c r="A1" s="1" t="s">
        <v>0</v>
      </c>
      <c r="B1" s="2" t="s">
        <v>8</v>
      </c>
      <c r="C1" s="2" t="s">
        <v>7</v>
      </c>
      <c r="D1" s="2" t="s">
        <v>3</v>
      </c>
      <c r="E1" s="2" t="s">
        <v>4</v>
      </c>
      <c r="F1" s="2" t="s">
        <v>5</v>
      </c>
      <c r="G1" s="15" t="s">
        <v>6</v>
      </c>
      <c r="I1" t="s">
        <v>9</v>
      </c>
    </row>
    <row r="2" spans="1:9" x14ac:dyDescent="0.25">
      <c r="A2" s="3">
        <v>1</v>
      </c>
      <c r="B2" s="4">
        <v>1</v>
      </c>
      <c r="C2" s="4" t="s">
        <v>1</v>
      </c>
      <c r="D2" s="16">
        <v>7.01</v>
      </c>
      <c r="E2" s="16">
        <v>3.6</v>
      </c>
      <c r="F2" s="16">
        <v>0.6</v>
      </c>
      <c r="G2" s="17">
        <v>13.35</v>
      </c>
    </row>
    <row r="3" spans="1:9" x14ac:dyDescent="0.25">
      <c r="A3" s="5">
        <v>1</v>
      </c>
      <c r="B3">
        <v>2</v>
      </c>
      <c r="C3" t="s">
        <v>1</v>
      </c>
      <c r="D3" s="18">
        <v>5.77</v>
      </c>
      <c r="E3" s="18">
        <v>2.38</v>
      </c>
      <c r="F3" s="18">
        <v>2.3199999999999998</v>
      </c>
      <c r="G3" s="19">
        <v>10.17</v>
      </c>
    </row>
    <row r="4" spans="1:9" x14ac:dyDescent="0.25">
      <c r="A4" s="5">
        <v>1</v>
      </c>
      <c r="B4">
        <v>3</v>
      </c>
      <c r="C4" t="s">
        <v>1</v>
      </c>
      <c r="D4" s="18">
        <v>6.73</v>
      </c>
      <c r="E4" s="18">
        <v>3.45</v>
      </c>
      <c r="F4" s="18">
        <v>1.31</v>
      </c>
      <c r="G4" s="19">
        <v>12.89</v>
      </c>
    </row>
    <row r="5" spans="1:9" x14ac:dyDescent="0.25">
      <c r="A5" s="5">
        <v>1</v>
      </c>
      <c r="B5">
        <v>4</v>
      </c>
      <c r="C5" t="s">
        <v>1</v>
      </c>
      <c r="D5" s="18">
        <v>6.4</v>
      </c>
      <c r="E5" s="18">
        <v>3.23</v>
      </c>
      <c r="F5" s="18">
        <v>0.77</v>
      </c>
      <c r="G5" s="19">
        <v>12.7</v>
      </c>
    </row>
    <row r="6" spans="1:9" x14ac:dyDescent="0.25">
      <c r="A6" s="5">
        <v>1</v>
      </c>
      <c r="B6">
        <v>5</v>
      </c>
      <c r="C6" t="s">
        <v>1</v>
      </c>
      <c r="D6" s="18">
        <v>6.99</v>
      </c>
      <c r="E6" s="18">
        <v>3.57</v>
      </c>
      <c r="F6" s="18">
        <v>0.7</v>
      </c>
      <c r="G6" s="19">
        <v>13.36</v>
      </c>
    </row>
    <row r="7" spans="1:9" x14ac:dyDescent="0.25">
      <c r="A7" s="10">
        <v>1</v>
      </c>
      <c r="B7" s="13" t="s">
        <v>10</v>
      </c>
      <c r="C7" s="13" t="s">
        <v>1</v>
      </c>
      <c r="D7" s="20">
        <f>AVERAGE(D2:D6)</f>
        <v>6.58</v>
      </c>
      <c r="E7" s="20">
        <f>SQRT((E2^2+E3^2+E4^2+E5^2+E6^2)/5)</f>
        <v>3.277337333873338</v>
      </c>
      <c r="F7" s="20">
        <f>MIN(F2:F6)</f>
        <v>0.6</v>
      </c>
      <c r="G7" s="21">
        <f>MAX(G2:G6)</f>
        <v>13.36</v>
      </c>
    </row>
    <row r="8" spans="1:9" x14ac:dyDescent="0.25">
      <c r="A8" s="5">
        <v>1</v>
      </c>
      <c r="B8">
        <v>1</v>
      </c>
      <c r="C8" t="s">
        <v>2</v>
      </c>
      <c r="D8" s="18">
        <v>8.1199999999999992</v>
      </c>
      <c r="E8" s="18">
        <v>3.31</v>
      </c>
      <c r="F8" s="18">
        <v>3.09</v>
      </c>
      <c r="G8" s="19">
        <v>14.66</v>
      </c>
    </row>
    <row r="9" spans="1:9" x14ac:dyDescent="0.25">
      <c r="A9" s="5">
        <v>1</v>
      </c>
      <c r="B9">
        <v>2</v>
      </c>
      <c r="C9" t="s">
        <v>2</v>
      </c>
      <c r="D9" s="18">
        <v>8.18</v>
      </c>
      <c r="E9" s="18">
        <v>3.15</v>
      </c>
      <c r="F9" s="18">
        <v>3.25</v>
      </c>
      <c r="G9" s="19">
        <v>14.36</v>
      </c>
    </row>
    <row r="10" spans="1:9" x14ac:dyDescent="0.25">
      <c r="A10" s="6">
        <v>1</v>
      </c>
      <c r="B10" s="7">
        <v>3</v>
      </c>
      <c r="C10" s="7" t="s">
        <v>2</v>
      </c>
      <c r="G10" s="22"/>
    </row>
    <row r="11" spans="1:9" x14ac:dyDescent="0.25">
      <c r="A11" s="6">
        <v>1</v>
      </c>
      <c r="B11" s="7">
        <v>4</v>
      </c>
      <c r="C11" s="7" t="s">
        <v>2</v>
      </c>
      <c r="G11" s="22"/>
    </row>
    <row r="12" spans="1:9" x14ac:dyDescent="0.25">
      <c r="A12" s="8">
        <v>1</v>
      </c>
      <c r="B12" s="9">
        <v>5</v>
      </c>
      <c r="C12" s="9" t="s">
        <v>2</v>
      </c>
      <c r="D12" s="23">
        <v>8.3800000000000008</v>
      </c>
      <c r="E12" s="23">
        <v>3.06</v>
      </c>
      <c r="F12" s="23">
        <v>3.12</v>
      </c>
      <c r="G12" s="24">
        <v>13.89</v>
      </c>
    </row>
    <row r="13" spans="1:9" x14ac:dyDescent="0.25">
      <c r="A13" s="10">
        <v>1</v>
      </c>
      <c r="B13" s="14" t="s">
        <v>10</v>
      </c>
      <c r="C13" s="14" t="s">
        <v>2</v>
      </c>
      <c r="D13" s="25">
        <f>AVERAGE(D8:D12)</f>
        <v>8.2266666666666666</v>
      </c>
      <c r="E13" s="25">
        <f>SQRT((E8^2+E9^2+E12^2)/3)</f>
        <v>3.1750170603216188</v>
      </c>
      <c r="F13" s="25">
        <f>MIN(F8:F12)</f>
        <v>3.09</v>
      </c>
      <c r="G13" s="26">
        <f>MAX(G8:G12)</f>
        <v>14.66</v>
      </c>
    </row>
    <row r="14" spans="1:9" x14ac:dyDescent="0.25">
      <c r="A14" s="10">
        <v>1</v>
      </c>
      <c r="B14" s="28" t="s">
        <v>17</v>
      </c>
      <c r="C14" s="28"/>
      <c r="D14" s="27">
        <f>1-D7/D13</f>
        <v>0.20016207455429491</v>
      </c>
      <c r="E14" s="27">
        <f t="shared" ref="E14:G14" si="0">1-E7/E13</f>
        <v>-3.2226684646965209E-2</v>
      </c>
      <c r="F14" s="27">
        <f t="shared" si="0"/>
        <v>0.80582524271844658</v>
      </c>
      <c r="G14" s="27">
        <f t="shared" si="0"/>
        <v>8.8676671214188318E-2</v>
      </c>
    </row>
    <row r="15" spans="1:9" x14ac:dyDescent="0.25">
      <c r="A15" s="3">
        <v>2</v>
      </c>
      <c r="B15" s="4">
        <v>1</v>
      </c>
      <c r="C15" s="4" t="s">
        <v>1</v>
      </c>
      <c r="D15" s="16">
        <v>6.33</v>
      </c>
      <c r="E15" s="16">
        <v>2.56</v>
      </c>
      <c r="F15" s="16">
        <v>2.12</v>
      </c>
      <c r="G15" s="17">
        <v>10.45</v>
      </c>
    </row>
    <row r="16" spans="1:9" x14ac:dyDescent="0.25">
      <c r="A16" s="5">
        <v>2</v>
      </c>
      <c r="B16">
        <v>2</v>
      </c>
      <c r="C16" t="s">
        <v>1</v>
      </c>
      <c r="D16" s="18">
        <v>5.77</v>
      </c>
      <c r="E16" s="18">
        <v>2.38</v>
      </c>
      <c r="F16" s="18">
        <v>2.3199999999999998</v>
      </c>
      <c r="G16" s="19">
        <v>10.17</v>
      </c>
    </row>
    <row r="17" spans="1:7" x14ac:dyDescent="0.25">
      <c r="A17" s="5">
        <v>2</v>
      </c>
      <c r="B17">
        <v>3</v>
      </c>
      <c r="C17" t="s">
        <v>1</v>
      </c>
      <c r="D17" s="18">
        <v>6.64</v>
      </c>
      <c r="E17" s="18">
        <v>3.15</v>
      </c>
      <c r="F17" s="18">
        <v>1.1499999999999999</v>
      </c>
      <c r="G17" s="19">
        <v>11.54</v>
      </c>
    </row>
    <row r="18" spans="1:7" x14ac:dyDescent="0.25">
      <c r="A18" s="5">
        <v>2</v>
      </c>
      <c r="B18">
        <v>4</v>
      </c>
      <c r="C18" t="s">
        <v>1</v>
      </c>
      <c r="D18" s="18">
        <v>6.29</v>
      </c>
      <c r="E18" s="18">
        <v>2.68</v>
      </c>
      <c r="F18" s="18">
        <v>1.55</v>
      </c>
      <c r="G18" s="19">
        <v>10.92</v>
      </c>
    </row>
    <row r="19" spans="1:7" x14ac:dyDescent="0.25">
      <c r="A19" s="5">
        <v>2</v>
      </c>
      <c r="B19">
        <v>5</v>
      </c>
      <c r="C19" t="s">
        <v>1</v>
      </c>
      <c r="D19" s="18">
        <v>6.5</v>
      </c>
      <c r="E19" s="18">
        <v>2.81</v>
      </c>
      <c r="F19" s="18">
        <v>1.53</v>
      </c>
      <c r="G19" s="19">
        <v>11.19</v>
      </c>
    </row>
    <row r="20" spans="1:7" x14ac:dyDescent="0.25">
      <c r="A20" s="10">
        <v>2</v>
      </c>
      <c r="B20" s="13" t="s">
        <v>10</v>
      </c>
      <c r="C20" s="13" t="s">
        <v>1</v>
      </c>
      <c r="D20" s="20">
        <f>AVERAGE(D15:D19)</f>
        <v>6.3059999999999992</v>
      </c>
      <c r="E20" s="20">
        <f>SQRT((E15^2+E16^2+E17^2+E18^2+E19^2)/5)</f>
        <v>2.7283328242719951</v>
      </c>
      <c r="F20" s="20">
        <f>MIN(F15:F19)</f>
        <v>1.1499999999999999</v>
      </c>
      <c r="G20" s="21">
        <f>MAX(G15:G19)</f>
        <v>11.54</v>
      </c>
    </row>
    <row r="21" spans="1:7" x14ac:dyDescent="0.25">
      <c r="A21" s="5">
        <v>2</v>
      </c>
      <c r="B21">
        <v>1</v>
      </c>
      <c r="C21" t="s">
        <v>2</v>
      </c>
      <c r="D21" s="18">
        <v>8.64</v>
      </c>
      <c r="E21" s="18">
        <v>3.12</v>
      </c>
      <c r="F21" s="18">
        <v>2.86</v>
      </c>
      <c r="G21" s="19">
        <v>13.57</v>
      </c>
    </row>
    <row r="22" spans="1:7" x14ac:dyDescent="0.25">
      <c r="A22" s="5">
        <v>2</v>
      </c>
      <c r="B22">
        <v>2</v>
      </c>
      <c r="C22" t="s">
        <v>2</v>
      </c>
      <c r="D22" s="18">
        <v>8.4700000000000006</v>
      </c>
      <c r="E22" s="18">
        <v>3.54</v>
      </c>
      <c r="F22" s="18">
        <v>2.81</v>
      </c>
      <c r="G22" s="19">
        <v>14.41</v>
      </c>
    </row>
    <row r="23" spans="1:7" x14ac:dyDescent="0.25">
      <c r="A23" s="5">
        <v>2</v>
      </c>
      <c r="B23">
        <v>3</v>
      </c>
      <c r="C23" t="s">
        <v>2</v>
      </c>
      <c r="D23" s="18">
        <v>8.51</v>
      </c>
      <c r="E23" s="18">
        <v>3.52</v>
      </c>
      <c r="F23" s="18">
        <v>2.84</v>
      </c>
      <c r="G23" s="19">
        <v>14.05</v>
      </c>
    </row>
    <row r="24" spans="1:7" x14ac:dyDescent="0.25">
      <c r="A24" s="5">
        <v>2</v>
      </c>
      <c r="B24">
        <v>4</v>
      </c>
      <c r="C24" t="s">
        <v>2</v>
      </c>
      <c r="D24" s="18">
        <v>8.5</v>
      </c>
      <c r="E24" s="18">
        <v>3.56</v>
      </c>
      <c r="F24" s="18">
        <v>3.02</v>
      </c>
      <c r="G24" s="19">
        <v>14.2</v>
      </c>
    </row>
    <row r="25" spans="1:7" x14ac:dyDescent="0.25">
      <c r="A25" s="8">
        <v>2</v>
      </c>
      <c r="B25" s="9">
        <v>5</v>
      </c>
      <c r="C25" s="9" t="s">
        <v>2</v>
      </c>
      <c r="D25" s="23">
        <v>8.86</v>
      </c>
      <c r="E25" s="23">
        <v>2.87</v>
      </c>
      <c r="F25" s="23">
        <v>3.01</v>
      </c>
      <c r="G25" s="24">
        <v>14.84</v>
      </c>
    </row>
    <row r="26" spans="1:7" x14ac:dyDescent="0.25">
      <c r="A26" s="10">
        <v>2</v>
      </c>
      <c r="B26" s="13" t="s">
        <v>10</v>
      </c>
      <c r="C26" s="13" t="s">
        <v>2</v>
      </c>
      <c r="D26" s="20">
        <f>AVERAGE(D21:D25)</f>
        <v>8.5960000000000001</v>
      </c>
      <c r="E26" s="20">
        <f>SQRT((E21^2+E22^2+E23^2+E24^2+E25^2)/5)</f>
        <v>3.3336736492944237</v>
      </c>
      <c r="F26" s="20">
        <f>MIN(F21:F25)</f>
        <v>2.81</v>
      </c>
      <c r="G26" s="21">
        <f>MAX(G21:G25)</f>
        <v>14.84</v>
      </c>
    </row>
    <row r="27" spans="1:7" x14ac:dyDescent="0.25">
      <c r="A27" s="10">
        <v>2</v>
      </c>
      <c r="B27" s="28" t="s">
        <v>17</v>
      </c>
      <c r="C27" s="28"/>
      <c r="D27" s="27">
        <f>1-D20/D26</f>
        <v>0.26640297812936264</v>
      </c>
      <c r="E27" s="27">
        <f t="shared" ref="E27" si="1">1-E20/E26</f>
        <v>0.18158370875641949</v>
      </c>
      <c r="F27" s="27">
        <f t="shared" ref="F27" si="2">1-F20/F26</f>
        <v>0.59074733096085419</v>
      </c>
      <c r="G27" s="27">
        <f t="shared" ref="G27" si="3">1-G20/G26</f>
        <v>0.22237196765498657</v>
      </c>
    </row>
    <row r="28" spans="1:7" x14ac:dyDescent="0.25">
      <c r="A28" s="3">
        <v>3</v>
      </c>
      <c r="B28" s="4">
        <v>1</v>
      </c>
      <c r="C28" s="4" t="s">
        <v>1</v>
      </c>
      <c r="D28" s="16">
        <v>3.06</v>
      </c>
      <c r="E28" s="16">
        <v>1.63</v>
      </c>
      <c r="F28" s="16">
        <v>0.25</v>
      </c>
      <c r="G28" s="17">
        <v>6.8</v>
      </c>
    </row>
    <row r="29" spans="1:7" x14ac:dyDescent="0.25">
      <c r="A29" s="5">
        <v>3</v>
      </c>
      <c r="B29">
        <v>2</v>
      </c>
      <c r="C29" t="s">
        <v>1</v>
      </c>
      <c r="D29" s="18">
        <v>3.86</v>
      </c>
      <c r="E29" s="18">
        <v>1.2</v>
      </c>
      <c r="F29" s="18">
        <v>0.12</v>
      </c>
      <c r="G29" s="19">
        <v>7</v>
      </c>
    </row>
    <row r="30" spans="1:7" x14ac:dyDescent="0.25">
      <c r="A30" s="5">
        <v>3</v>
      </c>
      <c r="B30">
        <v>3</v>
      </c>
      <c r="C30" t="s">
        <v>1</v>
      </c>
      <c r="D30" s="18">
        <v>3.31</v>
      </c>
      <c r="E30" s="18">
        <v>1.06</v>
      </c>
      <c r="F30" s="18">
        <v>0.5</v>
      </c>
      <c r="G30" s="19">
        <v>5.77</v>
      </c>
    </row>
    <row r="31" spans="1:7" x14ac:dyDescent="0.25">
      <c r="A31" s="5">
        <v>3</v>
      </c>
      <c r="B31">
        <v>4</v>
      </c>
      <c r="C31" t="s">
        <v>1</v>
      </c>
      <c r="D31" s="18">
        <v>4.03</v>
      </c>
      <c r="E31" s="18">
        <v>1.28</v>
      </c>
      <c r="F31" s="18">
        <v>0.24</v>
      </c>
      <c r="G31" s="19">
        <v>7</v>
      </c>
    </row>
    <row r="32" spans="1:7" x14ac:dyDescent="0.25">
      <c r="A32" s="5">
        <v>3</v>
      </c>
      <c r="B32">
        <v>5</v>
      </c>
      <c r="C32" t="s">
        <v>1</v>
      </c>
      <c r="D32" s="18">
        <v>3.77</v>
      </c>
      <c r="E32" s="18">
        <v>1.02</v>
      </c>
      <c r="F32" s="18">
        <v>0.3</v>
      </c>
      <c r="G32" s="19">
        <v>5.81</v>
      </c>
    </row>
    <row r="33" spans="1:7" x14ac:dyDescent="0.25">
      <c r="A33" s="12">
        <v>3</v>
      </c>
      <c r="B33" s="13" t="s">
        <v>10</v>
      </c>
      <c r="C33" s="13" t="s">
        <v>1</v>
      </c>
      <c r="D33" s="20">
        <f>AVERAGE(D28:D32)</f>
        <v>3.6060000000000003</v>
      </c>
      <c r="E33" s="20">
        <f>SQRT((E28^2+E29^2+E30^2+E31^2+E32^2)/5)</f>
        <v>1.2569248187540891</v>
      </c>
      <c r="F33" s="20">
        <f>MIN(F28:F32)</f>
        <v>0.12</v>
      </c>
      <c r="G33" s="21">
        <f>MAX(G28:G32)</f>
        <v>7</v>
      </c>
    </row>
    <row r="34" spans="1:7" x14ac:dyDescent="0.25">
      <c r="A34" s="6">
        <v>3</v>
      </c>
      <c r="B34" s="7">
        <v>1</v>
      </c>
      <c r="C34" s="7" t="s">
        <v>2</v>
      </c>
      <c r="D34" s="18"/>
      <c r="E34" s="18"/>
      <c r="F34" s="18"/>
      <c r="G34" s="19"/>
    </row>
    <row r="35" spans="1:7" x14ac:dyDescent="0.25">
      <c r="A35" s="5">
        <v>3</v>
      </c>
      <c r="B35">
        <v>2</v>
      </c>
      <c r="C35" t="s">
        <v>2</v>
      </c>
      <c r="D35" s="18">
        <v>5.99</v>
      </c>
      <c r="E35" s="18">
        <v>2.09</v>
      </c>
      <c r="F35" s="18">
        <v>2.21</v>
      </c>
      <c r="G35" s="19">
        <v>11.14</v>
      </c>
    </row>
    <row r="36" spans="1:7" x14ac:dyDescent="0.25">
      <c r="A36" s="5">
        <v>3</v>
      </c>
      <c r="B36">
        <v>3</v>
      </c>
      <c r="C36" t="s">
        <v>2</v>
      </c>
      <c r="D36" s="18">
        <v>6.11</v>
      </c>
      <c r="E36" s="18">
        <v>2.06</v>
      </c>
      <c r="F36" s="18">
        <v>0.34</v>
      </c>
      <c r="G36" s="19">
        <v>9.11</v>
      </c>
    </row>
    <row r="37" spans="1:7" x14ac:dyDescent="0.25">
      <c r="A37" s="5">
        <v>3</v>
      </c>
      <c r="B37">
        <v>4</v>
      </c>
      <c r="C37" t="s">
        <v>2</v>
      </c>
      <c r="D37" s="18">
        <v>6.1</v>
      </c>
      <c r="E37" s="18">
        <v>2.02</v>
      </c>
      <c r="F37" s="18">
        <v>0.18</v>
      </c>
      <c r="G37" s="19">
        <v>8.9499999999999993</v>
      </c>
    </row>
    <row r="38" spans="1:7" x14ac:dyDescent="0.25">
      <c r="A38" s="8">
        <v>3</v>
      </c>
      <c r="B38" s="9">
        <v>5</v>
      </c>
      <c r="C38" s="9" t="s">
        <v>2</v>
      </c>
      <c r="D38" s="23">
        <v>6.04</v>
      </c>
      <c r="E38" s="23">
        <v>1.96</v>
      </c>
      <c r="F38" s="23">
        <v>0.7</v>
      </c>
      <c r="G38" s="24">
        <v>8.76</v>
      </c>
    </row>
    <row r="39" spans="1:7" x14ac:dyDescent="0.25">
      <c r="A39" s="10">
        <v>3</v>
      </c>
      <c r="B39" s="11" t="s">
        <v>10</v>
      </c>
      <c r="C39" s="11" t="s">
        <v>2</v>
      </c>
      <c r="D39" s="20">
        <f>AVERAGE(D34:D38)</f>
        <v>6.0600000000000005</v>
      </c>
      <c r="E39" s="20">
        <f>SQRT((E35^2+E36^2+E37^2+E38^2)/4)</f>
        <v>2.0330826348183684</v>
      </c>
      <c r="F39" s="20">
        <f>MIN(F34:F38)</f>
        <v>0.18</v>
      </c>
      <c r="G39" s="20">
        <f>MAX(G34:G38)</f>
        <v>11.14</v>
      </c>
    </row>
    <row r="40" spans="1:7" x14ac:dyDescent="0.25">
      <c r="A40" s="10">
        <v>2</v>
      </c>
      <c r="B40" s="28" t="s">
        <v>17</v>
      </c>
      <c r="C40" s="28"/>
      <c r="D40" s="27">
        <f>1-D33/D39</f>
        <v>0.40495049504950498</v>
      </c>
      <c r="E40" s="27">
        <f t="shared" ref="E40" si="4">1-E33/E39</f>
        <v>0.38176402806845067</v>
      </c>
      <c r="F40" s="27">
        <f t="shared" ref="F40" si="5">1-F33/F39</f>
        <v>0.33333333333333337</v>
      </c>
      <c r="G40" s="27">
        <f t="shared" ref="G40" si="6">1-G33/G39</f>
        <v>0.37163375224416517</v>
      </c>
    </row>
    <row r="41" spans="1:7" x14ac:dyDescent="0.25">
      <c r="A41" s="3">
        <v>4</v>
      </c>
      <c r="B41" s="4">
        <v>1</v>
      </c>
      <c r="C41" s="4" t="s">
        <v>1</v>
      </c>
      <c r="D41" s="16">
        <v>2.64</v>
      </c>
      <c r="E41" s="16">
        <v>0.78</v>
      </c>
      <c r="F41" s="16">
        <v>0.31</v>
      </c>
      <c r="G41" s="17">
        <v>4.54</v>
      </c>
    </row>
    <row r="42" spans="1:7" x14ac:dyDescent="0.25">
      <c r="A42" s="5">
        <v>4</v>
      </c>
      <c r="B42">
        <v>2</v>
      </c>
      <c r="C42" t="s">
        <v>1</v>
      </c>
      <c r="D42" s="18">
        <v>2.59</v>
      </c>
      <c r="E42" s="18">
        <v>0.74</v>
      </c>
      <c r="F42" s="18">
        <v>0.55000000000000004</v>
      </c>
      <c r="G42" s="19">
        <v>5.2</v>
      </c>
    </row>
    <row r="43" spans="1:7" x14ac:dyDescent="0.25">
      <c r="A43" s="5">
        <v>4</v>
      </c>
      <c r="B43">
        <v>3</v>
      </c>
      <c r="C43" t="s">
        <v>1</v>
      </c>
      <c r="D43" s="18">
        <v>2.56</v>
      </c>
      <c r="E43" s="18">
        <v>0.73</v>
      </c>
      <c r="F43" s="18">
        <v>0.53</v>
      </c>
      <c r="G43" s="19">
        <v>4.42</v>
      </c>
    </row>
    <row r="44" spans="1:7" x14ac:dyDescent="0.25">
      <c r="A44" s="5">
        <v>4</v>
      </c>
      <c r="B44">
        <v>4</v>
      </c>
      <c r="C44" t="s">
        <v>1</v>
      </c>
      <c r="D44" s="18">
        <v>2.4500000000000002</v>
      </c>
      <c r="E44" s="18">
        <v>0.66</v>
      </c>
      <c r="F44" s="18">
        <v>0.53</v>
      </c>
      <c r="G44" s="19">
        <v>3.96</v>
      </c>
    </row>
    <row r="45" spans="1:7" x14ac:dyDescent="0.25">
      <c r="A45" s="5">
        <v>4</v>
      </c>
      <c r="B45">
        <v>5</v>
      </c>
      <c r="C45" t="s">
        <v>1</v>
      </c>
      <c r="D45" s="18">
        <v>2.38</v>
      </c>
      <c r="E45" s="18">
        <v>0.62</v>
      </c>
      <c r="F45" s="18">
        <v>0.42</v>
      </c>
      <c r="G45" s="19">
        <v>3.76</v>
      </c>
    </row>
    <row r="46" spans="1:7" x14ac:dyDescent="0.25">
      <c r="A46" s="10">
        <v>4</v>
      </c>
      <c r="B46" s="11" t="s">
        <v>10</v>
      </c>
      <c r="C46" s="11" t="s">
        <v>1</v>
      </c>
      <c r="D46" s="20">
        <f>AVERAGE(D41:D45)</f>
        <v>2.524</v>
      </c>
      <c r="E46" s="20">
        <f>SQRT((E41^2+E42^2+E43^2+E44^2+E45^2)/5)</f>
        <v>0.70836431304802472</v>
      </c>
      <c r="F46" s="20">
        <f>MIN(F41:F45)</f>
        <v>0.31</v>
      </c>
      <c r="G46" s="20">
        <f>MAX(G41:G45)</f>
        <v>5.2</v>
      </c>
    </row>
    <row r="47" spans="1:7" x14ac:dyDescent="0.25">
      <c r="A47" s="5">
        <v>4</v>
      </c>
      <c r="B47">
        <v>1</v>
      </c>
      <c r="C47" t="s">
        <v>2</v>
      </c>
      <c r="D47" s="18">
        <v>5.66</v>
      </c>
      <c r="E47" s="18">
        <v>2.29</v>
      </c>
      <c r="F47" s="18">
        <v>1.24</v>
      </c>
      <c r="G47" s="19">
        <v>9.1999999999999993</v>
      </c>
    </row>
    <row r="48" spans="1:7" x14ac:dyDescent="0.25">
      <c r="A48" s="5">
        <v>4</v>
      </c>
      <c r="B48">
        <v>2</v>
      </c>
      <c r="C48" t="s">
        <v>2</v>
      </c>
      <c r="D48" s="18">
        <v>5.97</v>
      </c>
      <c r="E48" s="18">
        <v>3.57</v>
      </c>
      <c r="F48" s="18">
        <v>0.12</v>
      </c>
      <c r="G48" s="19">
        <v>11.55</v>
      </c>
    </row>
    <row r="49" spans="1:7" x14ac:dyDescent="0.25">
      <c r="A49" s="5">
        <v>4</v>
      </c>
      <c r="B49">
        <v>3</v>
      </c>
      <c r="C49" t="s">
        <v>2</v>
      </c>
      <c r="D49" s="18">
        <v>5.75</v>
      </c>
      <c r="E49" s="18">
        <v>1.87</v>
      </c>
      <c r="F49" s="18">
        <v>2.1800000000000002</v>
      </c>
      <c r="G49" s="19">
        <v>9.08</v>
      </c>
    </row>
    <row r="50" spans="1:7" x14ac:dyDescent="0.25">
      <c r="A50" s="5">
        <v>4</v>
      </c>
      <c r="B50">
        <v>4</v>
      </c>
      <c r="C50" t="s">
        <v>2</v>
      </c>
      <c r="D50" s="18">
        <v>5.73</v>
      </c>
      <c r="E50" s="18">
        <v>1.83</v>
      </c>
      <c r="F50" s="18">
        <v>2.1</v>
      </c>
      <c r="G50" s="19">
        <v>9.0500000000000007</v>
      </c>
    </row>
    <row r="51" spans="1:7" x14ac:dyDescent="0.25">
      <c r="A51" s="8">
        <v>4</v>
      </c>
      <c r="B51" s="9">
        <v>5</v>
      </c>
      <c r="C51" s="9" t="s">
        <v>2</v>
      </c>
      <c r="D51" s="23">
        <v>5.67</v>
      </c>
      <c r="E51" s="23">
        <v>2.19</v>
      </c>
      <c r="F51" s="23">
        <v>1.1599999999999999</v>
      </c>
      <c r="G51" s="24">
        <v>9.0500000000000007</v>
      </c>
    </row>
    <row r="52" spans="1:7" x14ac:dyDescent="0.25">
      <c r="A52" s="10">
        <v>4</v>
      </c>
      <c r="B52" s="11" t="s">
        <v>10</v>
      </c>
      <c r="C52" s="11" t="s">
        <v>2</v>
      </c>
      <c r="D52" s="20">
        <f>AVERAGE(D47:D51)</f>
        <v>5.7560000000000002</v>
      </c>
      <c r="E52" s="20">
        <f>SQRT((E47^2+E48^2+E49^2+E50^2+E51^2)/5)</f>
        <v>2.434374663029502</v>
      </c>
      <c r="F52" s="20">
        <f>MIN(F47:F51)</f>
        <v>0.12</v>
      </c>
      <c r="G52" s="20">
        <f>MAX(G47:G51)</f>
        <v>11.55</v>
      </c>
    </row>
    <row r="53" spans="1:7" x14ac:dyDescent="0.25">
      <c r="A53" s="10">
        <v>2</v>
      </c>
      <c r="B53" s="28" t="s">
        <v>17</v>
      </c>
      <c r="C53" s="28"/>
      <c r="D53" s="27">
        <f>1-D46/D52</f>
        <v>0.56150104239054899</v>
      </c>
      <c r="E53" s="27">
        <f t="shared" ref="E53" si="7">1-E46/E52</f>
        <v>0.70901590301367667</v>
      </c>
      <c r="F53" s="27">
        <f t="shared" ref="F53" si="8">1-F46/F52</f>
        <v>-1.5833333333333335</v>
      </c>
      <c r="G53" s="27">
        <f t="shared" ref="G53" si="9">1-G46/G52</f>
        <v>0.54978354978354982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CD912-1CB0-4483-9CDC-97A708E03DE0}">
  <dimension ref="A1:E43"/>
  <sheetViews>
    <sheetView workbookViewId="0">
      <selection activeCell="E41" sqref="E41"/>
    </sheetView>
  </sheetViews>
  <sheetFormatPr defaultRowHeight="15" x14ac:dyDescent="0.25"/>
  <cols>
    <col min="1" max="1" width="15" customWidth="1"/>
    <col min="2" max="2" width="11" customWidth="1"/>
    <col min="3" max="3" width="14.42578125" customWidth="1"/>
    <col min="4" max="4" width="12.5703125" customWidth="1"/>
    <col min="5" max="5" width="10.140625" customWidth="1"/>
  </cols>
  <sheetData>
    <row r="1" spans="1:5" x14ac:dyDescent="0.25">
      <c r="A1" t="s">
        <v>11</v>
      </c>
      <c r="C1" t="s">
        <v>1</v>
      </c>
      <c r="D1" t="s">
        <v>2</v>
      </c>
      <c r="E1" t="s">
        <v>15</v>
      </c>
    </row>
    <row r="2" spans="1:5" x14ac:dyDescent="0.25">
      <c r="A2" t="s">
        <v>12</v>
      </c>
      <c r="B2" t="s">
        <v>6</v>
      </c>
      <c r="C2" s="30">
        <v>0.3987</v>
      </c>
      <c r="D2" s="30">
        <v>0.68959999999999999</v>
      </c>
      <c r="E2" s="31">
        <f>1-C2/D2</f>
        <v>0.42183874709976799</v>
      </c>
    </row>
    <row r="3" spans="1:5" x14ac:dyDescent="0.25">
      <c r="B3" t="s">
        <v>3</v>
      </c>
      <c r="C3" s="30">
        <v>9.5740000000000006E-2</v>
      </c>
      <c r="D3" s="30">
        <v>0.23469999999999999</v>
      </c>
      <c r="E3" s="31">
        <f t="shared" ref="E3:E10" si="0">1-C3/D3</f>
        <v>0.59207498934810388</v>
      </c>
    </row>
    <row r="4" spans="1:5" x14ac:dyDescent="0.25">
      <c r="B4" t="s">
        <v>14</v>
      </c>
      <c r="C4" s="30">
        <v>7.6380000000000003E-2</v>
      </c>
      <c r="D4" s="30">
        <v>0.17979999999999999</v>
      </c>
      <c r="E4" s="27">
        <f t="shared" si="0"/>
        <v>0.57519466073414893</v>
      </c>
    </row>
    <row r="5" spans="1:5" x14ac:dyDescent="0.25">
      <c r="A5" t="s">
        <v>13</v>
      </c>
      <c r="B5" t="s">
        <v>6</v>
      </c>
      <c r="C5" s="30">
        <v>0.6381</v>
      </c>
      <c r="D5" s="30">
        <v>1.4419999999999999</v>
      </c>
      <c r="E5" s="27">
        <f t="shared" si="0"/>
        <v>0.55748959778085982</v>
      </c>
    </row>
    <row r="6" spans="1:5" x14ac:dyDescent="0.25">
      <c r="B6" t="s">
        <v>3</v>
      </c>
      <c r="C6" s="30">
        <v>0.26319999999999999</v>
      </c>
      <c r="D6" s="30">
        <v>0.72789999999999999</v>
      </c>
      <c r="E6" s="27">
        <f t="shared" si="0"/>
        <v>0.63841186976233</v>
      </c>
    </row>
    <row r="7" spans="1:5" x14ac:dyDescent="0.25">
      <c r="B7" t="s">
        <v>14</v>
      </c>
      <c r="C7" s="30">
        <v>0.15709999999999999</v>
      </c>
      <c r="D7" s="30">
        <v>0.40500000000000003</v>
      </c>
      <c r="E7" s="31">
        <f t="shared" si="0"/>
        <v>0.61209876543209885</v>
      </c>
    </row>
    <row r="8" spans="1:5" x14ac:dyDescent="0.25">
      <c r="A8" t="s">
        <v>16</v>
      </c>
      <c r="B8" t="s">
        <v>6</v>
      </c>
      <c r="C8" s="30">
        <v>0.63819999999999999</v>
      </c>
      <c r="D8" s="30">
        <v>2.1949999999999998</v>
      </c>
      <c r="E8" s="27">
        <f t="shared" si="0"/>
        <v>0.70924829157175395</v>
      </c>
    </row>
    <row r="9" spans="1:5" x14ac:dyDescent="0.25">
      <c r="B9" t="s">
        <v>3</v>
      </c>
      <c r="C9" s="30">
        <v>0.24030000000000001</v>
      </c>
      <c r="D9" s="30">
        <v>1.117</v>
      </c>
      <c r="E9" s="32">
        <f t="shared" si="0"/>
        <v>0.78487018800358099</v>
      </c>
    </row>
    <row r="10" spans="1:5" x14ac:dyDescent="0.25">
      <c r="B10" t="s">
        <v>14</v>
      </c>
      <c r="C10" s="30">
        <v>0.13100000000000001</v>
      </c>
      <c r="D10" s="30">
        <v>0.55830000000000002</v>
      </c>
      <c r="E10" s="27">
        <f t="shared" si="0"/>
        <v>0.76535912591796529</v>
      </c>
    </row>
    <row r="12" spans="1:5" x14ac:dyDescent="0.25">
      <c r="A12" t="s">
        <v>18</v>
      </c>
      <c r="C12" t="s">
        <v>1</v>
      </c>
      <c r="D12" t="s">
        <v>2</v>
      </c>
      <c r="E12" t="s">
        <v>15</v>
      </c>
    </row>
    <row r="13" spans="1:5" x14ac:dyDescent="0.25">
      <c r="A13" t="s">
        <v>12</v>
      </c>
      <c r="B13" t="s">
        <v>6</v>
      </c>
      <c r="C13" s="30">
        <v>0.28610000000000002</v>
      </c>
      <c r="D13" s="30">
        <v>0.6038</v>
      </c>
      <c r="E13" s="33">
        <f>1-C13/D13</f>
        <v>0.5261676051672739</v>
      </c>
    </row>
    <row r="14" spans="1:5" x14ac:dyDescent="0.25">
      <c r="B14" t="s">
        <v>3</v>
      </c>
      <c r="C14" s="30">
        <v>8.0100000000000005E-2</v>
      </c>
      <c r="D14" s="30">
        <v>0.25530000000000003</v>
      </c>
      <c r="E14" s="27">
        <f t="shared" ref="E14:E21" si="1">1-C14/D14</f>
        <v>0.68625146886016453</v>
      </c>
    </row>
    <row r="15" spans="1:5" x14ac:dyDescent="0.25">
      <c r="B15" t="s">
        <v>14</v>
      </c>
      <c r="C15" s="30">
        <v>6.3250000000000001E-2</v>
      </c>
      <c r="D15" s="30">
        <v>0.1799</v>
      </c>
      <c r="E15" s="27">
        <f t="shared" si="1"/>
        <v>0.6484157865480823</v>
      </c>
    </row>
    <row r="16" spans="1:5" x14ac:dyDescent="0.25">
      <c r="A16" t="s">
        <v>13</v>
      </c>
      <c r="B16" t="s">
        <v>6</v>
      </c>
      <c r="C16" s="30">
        <v>0.57579999999999998</v>
      </c>
      <c r="D16" s="30">
        <v>1.464</v>
      </c>
      <c r="E16" s="27">
        <f t="shared" si="1"/>
        <v>0.60669398907103833</v>
      </c>
    </row>
    <row r="17" spans="1:5" x14ac:dyDescent="0.25">
      <c r="B17" t="s">
        <v>3</v>
      </c>
      <c r="C17" s="30">
        <v>0.2324</v>
      </c>
      <c r="D17" s="30">
        <v>0.70509999999999995</v>
      </c>
      <c r="E17" s="27">
        <f t="shared" si="1"/>
        <v>0.67040136150900587</v>
      </c>
    </row>
    <row r="18" spans="1:5" x14ac:dyDescent="0.25">
      <c r="B18" t="s">
        <v>14</v>
      </c>
      <c r="C18" s="30">
        <v>0.16159999999999999</v>
      </c>
      <c r="D18" s="30">
        <v>0.42320000000000002</v>
      </c>
      <c r="E18" s="27">
        <f t="shared" si="1"/>
        <v>0.61814744801512289</v>
      </c>
    </row>
    <row r="19" spans="1:5" x14ac:dyDescent="0.25">
      <c r="A19" t="s">
        <v>16</v>
      </c>
      <c r="B19" t="s">
        <v>6</v>
      </c>
      <c r="C19" s="30">
        <v>0.50119999999999998</v>
      </c>
      <c r="D19" s="30">
        <v>2.2709999999999999</v>
      </c>
      <c r="E19" s="27">
        <f t="shared" si="1"/>
        <v>0.7793042712461471</v>
      </c>
    </row>
    <row r="20" spans="1:5" x14ac:dyDescent="0.25">
      <c r="B20" t="s">
        <v>3</v>
      </c>
      <c r="C20" s="30">
        <v>0.1905</v>
      </c>
      <c r="D20" s="30">
        <v>1.105</v>
      </c>
      <c r="E20" s="27">
        <f t="shared" si="1"/>
        <v>0.82760180995475108</v>
      </c>
    </row>
    <row r="21" spans="1:5" x14ac:dyDescent="0.25">
      <c r="B21" t="s">
        <v>14</v>
      </c>
      <c r="C21" s="30">
        <v>0.12180000000000001</v>
      </c>
      <c r="D21" s="30">
        <v>0.60650000000000004</v>
      </c>
      <c r="E21" s="27">
        <f t="shared" si="1"/>
        <v>0.79917559769167357</v>
      </c>
    </row>
    <row r="23" spans="1:5" x14ac:dyDescent="0.25">
      <c r="A23" t="s">
        <v>19</v>
      </c>
      <c r="C23" t="s">
        <v>1</v>
      </c>
      <c r="D23" t="s">
        <v>2</v>
      </c>
      <c r="E23" t="s">
        <v>15</v>
      </c>
    </row>
    <row r="24" spans="1:5" x14ac:dyDescent="0.25">
      <c r="A24" t="s">
        <v>12</v>
      </c>
      <c r="B24" t="s">
        <v>6</v>
      </c>
      <c r="C24" s="30">
        <v>0.39610000000000001</v>
      </c>
      <c r="D24" s="30">
        <v>0.53879999999999995</v>
      </c>
      <c r="E24" s="32">
        <f>1-C24/D24</f>
        <v>0.26484780994803259</v>
      </c>
    </row>
    <row r="25" spans="1:5" x14ac:dyDescent="0.25">
      <c r="B25" t="s">
        <v>3</v>
      </c>
      <c r="C25" s="30">
        <v>9.9669999999999995E-2</v>
      </c>
      <c r="D25" s="30">
        <v>0.16769999999999999</v>
      </c>
      <c r="E25" s="32">
        <f t="shared" ref="E25:E32" si="2">1-C25/D25</f>
        <v>0.40566487775790105</v>
      </c>
    </row>
    <row r="26" spans="1:5" x14ac:dyDescent="0.25">
      <c r="B26" t="s">
        <v>14</v>
      </c>
      <c r="C26" s="30">
        <v>8.337E-2</v>
      </c>
      <c r="D26" s="30">
        <v>0.1183</v>
      </c>
      <c r="E26" s="27">
        <f t="shared" si="2"/>
        <v>0.29526627218934909</v>
      </c>
    </row>
    <row r="27" spans="1:5" x14ac:dyDescent="0.25">
      <c r="A27" t="s">
        <v>13</v>
      </c>
      <c r="B27" t="s">
        <v>6</v>
      </c>
      <c r="C27" s="30">
        <v>0.56679999999999997</v>
      </c>
      <c r="D27" s="30">
        <v>1.1319999999999999</v>
      </c>
      <c r="E27" s="27">
        <f t="shared" si="2"/>
        <v>0.4992932862190812</v>
      </c>
    </row>
    <row r="28" spans="1:5" x14ac:dyDescent="0.25">
      <c r="B28" t="s">
        <v>3</v>
      </c>
      <c r="C28" s="30">
        <v>0.2467</v>
      </c>
      <c r="D28" s="30">
        <v>0.53449999999999998</v>
      </c>
      <c r="E28" s="32">
        <f t="shared" si="2"/>
        <v>0.53844714686623008</v>
      </c>
    </row>
    <row r="29" spans="1:5" x14ac:dyDescent="0.25">
      <c r="B29" t="s">
        <v>14</v>
      </c>
      <c r="C29" s="30">
        <v>0.13830000000000001</v>
      </c>
      <c r="D29" s="30">
        <v>0.3574</v>
      </c>
      <c r="E29" s="27">
        <f t="shared" si="2"/>
        <v>0.61303861219921651</v>
      </c>
    </row>
    <row r="30" spans="1:5" x14ac:dyDescent="0.25">
      <c r="A30" t="s">
        <v>16</v>
      </c>
      <c r="B30" t="s">
        <v>6</v>
      </c>
      <c r="C30" s="30">
        <v>0.57099999999999995</v>
      </c>
      <c r="D30" s="30">
        <v>1.903</v>
      </c>
      <c r="E30" s="27">
        <f t="shared" si="2"/>
        <v>0.69994745139253811</v>
      </c>
    </row>
    <row r="31" spans="1:5" x14ac:dyDescent="0.25">
      <c r="B31" t="s">
        <v>3</v>
      </c>
      <c r="C31" s="30">
        <v>0.17899999999999999</v>
      </c>
      <c r="D31" s="30">
        <v>0.84550000000000003</v>
      </c>
      <c r="E31" s="31">
        <f t="shared" si="2"/>
        <v>0.78829095209934952</v>
      </c>
    </row>
    <row r="32" spans="1:5" x14ac:dyDescent="0.25">
      <c r="B32" t="s">
        <v>14</v>
      </c>
      <c r="C32" s="30">
        <v>0.1404</v>
      </c>
      <c r="D32" s="30">
        <v>0.47070000000000001</v>
      </c>
      <c r="E32" s="27">
        <f t="shared" si="2"/>
        <v>0.70172084130019119</v>
      </c>
    </row>
    <row r="34" spans="1:5" x14ac:dyDescent="0.25">
      <c r="A34" t="s">
        <v>20</v>
      </c>
      <c r="C34" t="s">
        <v>1</v>
      </c>
      <c r="D34" t="s">
        <v>2</v>
      </c>
      <c r="E34" t="s">
        <v>15</v>
      </c>
    </row>
    <row r="35" spans="1:5" x14ac:dyDescent="0.25">
      <c r="A35" t="s">
        <v>12</v>
      </c>
      <c r="B35" t="s">
        <v>6</v>
      </c>
      <c r="C35" s="30">
        <v>0.26469999999999999</v>
      </c>
      <c r="D35" s="30">
        <v>0.48870000000000002</v>
      </c>
      <c r="E35" s="27">
        <f>1-C35/D35</f>
        <v>0.45835891139758544</v>
      </c>
    </row>
    <row r="36" spans="1:5" x14ac:dyDescent="0.25">
      <c r="B36" t="s">
        <v>3</v>
      </c>
      <c r="C36" s="30">
        <v>6.4259999999999998E-2</v>
      </c>
      <c r="D36" s="30">
        <v>0.1908</v>
      </c>
      <c r="E36" s="33">
        <f t="shared" ref="E36:E43" si="3">1-C36/D36</f>
        <v>0.66320754716981134</v>
      </c>
    </row>
    <row r="37" spans="1:5" x14ac:dyDescent="0.25">
      <c r="B37" t="s">
        <v>14</v>
      </c>
      <c r="C37" s="30">
        <v>5.2380000000000003E-2</v>
      </c>
      <c r="D37" s="30">
        <v>0.1176</v>
      </c>
      <c r="E37" s="27">
        <f t="shared" si="3"/>
        <v>0.55459183673469381</v>
      </c>
    </row>
    <row r="38" spans="1:5" x14ac:dyDescent="0.25">
      <c r="A38" t="s">
        <v>13</v>
      </c>
      <c r="B38" t="s">
        <v>6</v>
      </c>
      <c r="C38" s="30">
        <v>0.47420000000000001</v>
      </c>
      <c r="D38" s="30">
        <v>1.264</v>
      </c>
      <c r="E38" s="27">
        <f t="shared" si="3"/>
        <v>0.62484177215189873</v>
      </c>
    </row>
    <row r="39" spans="1:5" x14ac:dyDescent="0.25">
      <c r="B39" t="s">
        <v>3</v>
      </c>
      <c r="C39" s="30">
        <v>0.2092</v>
      </c>
      <c r="D39" s="30">
        <v>0.63719999999999999</v>
      </c>
      <c r="E39" s="27">
        <f t="shared" si="3"/>
        <v>0.67168863779033272</v>
      </c>
    </row>
    <row r="40" spans="1:5" x14ac:dyDescent="0.25">
      <c r="B40" t="s">
        <v>14</v>
      </c>
      <c r="C40" s="30">
        <v>0.1603</v>
      </c>
      <c r="D40" s="30">
        <v>0.39739999999999998</v>
      </c>
      <c r="E40" s="27">
        <f t="shared" si="3"/>
        <v>0.59662808253648714</v>
      </c>
    </row>
    <row r="41" spans="1:5" x14ac:dyDescent="0.25">
      <c r="A41" t="s">
        <v>16</v>
      </c>
      <c r="B41" t="s">
        <v>6</v>
      </c>
      <c r="C41" s="30">
        <v>0.3639</v>
      </c>
      <c r="D41" s="30">
        <v>1.754</v>
      </c>
      <c r="E41" s="27">
        <f t="shared" si="3"/>
        <v>0.79253135689851772</v>
      </c>
    </row>
    <row r="42" spans="1:5" x14ac:dyDescent="0.25">
      <c r="B42" t="s">
        <v>3</v>
      </c>
      <c r="C42" s="30">
        <v>0.14929999999999999</v>
      </c>
      <c r="D42" s="30">
        <v>0.90590000000000004</v>
      </c>
      <c r="E42" s="33">
        <f t="shared" si="3"/>
        <v>0.83519152224307325</v>
      </c>
    </row>
    <row r="43" spans="1:5" x14ac:dyDescent="0.25">
      <c r="B43" t="s">
        <v>14</v>
      </c>
      <c r="C43" s="30">
        <v>9.7750000000000004E-2</v>
      </c>
      <c r="D43" s="30">
        <v>0.47960000000000003</v>
      </c>
      <c r="E43" s="27">
        <f t="shared" si="3"/>
        <v>0.79618432026688901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30D9A-DF87-4EAD-AF77-C4E39578537F}">
  <dimension ref="A1:E43"/>
  <sheetViews>
    <sheetView tabSelected="1" workbookViewId="0">
      <selection activeCell="E19" sqref="E19"/>
    </sheetView>
  </sheetViews>
  <sheetFormatPr defaultRowHeight="15" x14ac:dyDescent="0.25"/>
  <cols>
    <col min="1" max="1" width="15" customWidth="1"/>
    <col min="2" max="2" width="11" customWidth="1"/>
    <col min="3" max="3" width="14.42578125" customWidth="1"/>
    <col min="4" max="4" width="12.5703125" customWidth="1"/>
    <col min="5" max="5" width="10.140625" customWidth="1"/>
  </cols>
  <sheetData>
    <row r="1" spans="1:5" x14ac:dyDescent="0.25">
      <c r="A1" t="s">
        <v>11</v>
      </c>
      <c r="C1" t="s">
        <v>1</v>
      </c>
      <c r="D1" t="s">
        <v>2</v>
      </c>
      <c r="E1" t="s">
        <v>15</v>
      </c>
    </row>
    <row r="2" spans="1:5" x14ac:dyDescent="0.25">
      <c r="A2" t="s">
        <v>12</v>
      </c>
      <c r="B2" t="s">
        <v>6</v>
      </c>
      <c r="C2" s="30">
        <v>0.47289999999999999</v>
      </c>
      <c r="D2" s="30">
        <v>1.397</v>
      </c>
      <c r="E2" s="27">
        <f>1-C2/D2</f>
        <v>0.66148890479599143</v>
      </c>
    </row>
    <row r="3" spans="1:5" x14ac:dyDescent="0.25">
      <c r="B3" t="s">
        <v>3</v>
      </c>
      <c r="C3" s="30">
        <v>0.1452</v>
      </c>
      <c r="D3" s="30">
        <v>0.83850000000000002</v>
      </c>
      <c r="E3" s="32">
        <f t="shared" ref="E3:E10" si="0">1-C3/D3</f>
        <v>0.82683363148479427</v>
      </c>
    </row>
    <row r="4" spans="1:5" x14ac:dyDescent="0.25">
      <c r="B4" t="s">
        <v>14</v>
      </c>
      <c r="C4" s="30">
        <v>0.1052</v>
      </c>
      <c r="D4" s="30">
        <v>0.2319</v>
      </c>
      <c r="E4" s="27">
        <f t="shared" si="0"/>
        <v>0.5463561880120742</v>
      </c>
    </row>
    <row r="5" spans="1:5" x14ac:dyDescent="0.25">
      <c r="A5" t="s">
        <v>13</v>
      </c>
      <c r="B5" t="s">
        <v>6</v>
      </c>
      <c r="C5" s="30">
        <v>0.61460000000000004</v>
      </c>
      <c r="D5" s="30">
        <v>1.355</v>
      </c>
      <c r="E5" s="27">
        <f t="shared" si="0"/>
        <v>0.54642066420664204</v>
      </c>
    </row>
    <row r="6" spans="1:5" x14ac:dyDescent="0.25">
      <c r="B6" t="s">
        <v>3</v>
      </c>
      <c r="C6" s="30">
        <v>0.22889999999999999</v>
      </c>
      <c r="D6" s="30">
        <v>0.66569999999999996</v>
      </c>
      <c r="E6" s="32">
        <f t="shared" si="0"/>
        <v>0.65615141955835954</v>
      </c>
    </row>
    <row r="7" spans="1:5" x14ac:dyDescent="0.25">
      <c r="B7" t="s">
        <v>14</v>
      </c>
      <c r="C7" s="30">
        <v>0.13639999999999999</v>
      </c>
      <c r="D7" s="30">
        <v>0.42520000000000002</v>
      </c>
      <c r="E7" s="27">
        <f t="shared" si="0"/>
        <v>0.67920978363123241</v>
      </c>
    </row>
    <row r="8" spans="1:5" x14ac:dyDescent="0.25">
      <c r="A8" t="s">
        <v>16</v>
      </c>
      <c r="B8" t="s">
        <v>6</v>
      </c>
      <c r="C8" s="30">
        <v>0.85499999999999998</v>
      </c>
      <c r="D8" s="30">
        <v>2.8319999999999999</v>
      </c>
      <c r="E8" s="27">
        <f t="shared" si="0"/>
        <v>0.69809322033898302</v>
      </c>
    </row>
    <row r="9" spans="1:5" x14ac:dyDescent="0.25">
      <c r="B9" t="s">
        <v>3</v>
      </c>
      <c r="C9" s="30">
        <v>0.23219999999999999</v>
      </c>
      <c r="D9" s="30">
        <v>1.571</v>
      </c>
      <c r="E9" s="27">
        <f t="shared" si="0"/>
        <v>0.85219605346912797</v>
      </c>
    </row>
    <row r="10" spans="1:5" x14ac:dyDescent="0.25">
      <c r="B10" t="s">
        <v>14</v>
      </c>
      <c r="C10" s="30">
        <v>0.20480000000000001</v>
      </c>
      <c r="D10" s="30">
        <v>0.54959999999999998</v>
      </c>
      <c r="E10" s="27">
        <f t="shared" si="0"/>
        <v>0.62736535662299853</v>
      </c>
    </row>
    <row r="12" spans="1:5" x14ac:dyDescent="0.25">
      <c r="A12" t="s">
        <v>18</v>
      </c>
      <c r="C12" t="s">
        <v>1</v>
      </c>
      <c r="D12" t="s">
        <v>2</v>
      </c>
      <c r="E12" t="s">
        <v>15</v>
      </c>
    </row>
    <row r="13" spans="1:5" x14ac:dyDescent="0.25">
      <c r="A13" t="s">
        <v>12</v>
      </c>
      <c r="B13" t="s">
        <v>6</v>
      </c>
      <c r="C13" s="30">
        <v>0.27489999999999998</v>
      </c>
      <c r="D13" s="30">
        <v>1.018</v>
      </c>
      <c r="E13" s="27">
        <f>1-C13/D13</f>
        <v>0.72996070726915518</v>
      </c>
    </row>
    <row r="14" spans="1:5" x14ac:dyDescent="0.25">
      <c r="B14" t="s">
        <v>3</v>
      </c>
      <c r="C14" s="30">
        <v>7.2830000000000006E-2</v>
      </c>
      <c r="D14" s="30">
        <v>0.80500000000000005</v>
      </c>
      <c r="E14" s="27">
        <f t="shared" ref="E14:E21" si="1">1-C14/D14</f>
        <v>0.909527950310559</v>
      </c>
    </row>
    <row r="15" spans="1:5" x14ac:dyDescent="0.25">
      <c r="B15" t="s">
        <v>14</v>
      </c>
      <c r="C15" s="30">
        <v>4.2529999999999998E-2</v>
      </c>
      <c r="D15" s="30">
        <v>0.1154</v>
      </c>
      <c r="E15" s="27">
        <f t="shared" si="1"/>
        <v>0.63145580589254768</v>
      </c>
    </row>
    <row r="16" spans="1:5" x14ac:dyDescent="0.25">
      <c r="A16" t="s">
        <v>13</v>
      </c>
      <c r="B16" t="s">
        <v>6</v>
      </c>
      <c r="C16" s="30">
        <v>0.3619</v>
      </c>
      <c r="D16" s="30">
        <v>1.2889999999999999</v>
      </c>
      <c r="E16" s="27">
        <f t="shared" si="1"/>
        <v>0.71923972071373155</v>
      </c>
    </row>
    <row r="17" spans="1:5" x14ac:dyDescent="0.25">
      <c r="B17" t="s">
        <v>3</v>
      </c>
      <c r="C17" s="30">
        <v>0.17580000000000001</v>
      </c>
      <c r="D17" s="30">
        <v>0.60850000000000004</v>
      </c>
      <c r="E17" s="27">
        <f t="shared" si="1"/>
        <v>0.71109285127362365</v>
      </c>
    </row>
    <row r="18" spans="1:5" x14ac:dyDescent="0.25">
      <c r="B18" t="s">
        <v>14</v>
      </c>
      <c r="C18" s="30">
        <v>9.5030000000000003E-2</v>
      </c>
      <c r="D18" s="30">
        <v>0.32179999999999997</v>
      </c>
      <c r="E18" s="27">
        <f t="shared" si="1"/>
        <v>0.70469235550031073</v>
      </c>
    </row>
    <row r="19" spans="1:5" x14ac:dyDescent="0.25">
      <c r="A19" t="s">
        <v>16</v>
      </c>
      <c r="B19" t="s">
        <v>6</v>
      </c>
      <c r="C19" s="30">
        <v>0.40450000000000003</v>
      </c>
      <c r="D19" s="30">
        <v>2.5430000000000001</v>
      </c>
      <c r="E19" s="33">
        <f t="shared" si="1"/>
        <v>0.84093590247738892</v>
      </c>
    </row>
    <row r="20" spans="1:5" x14ac:dyDescent="0.25">
      <c r="B20" t="s">
        <v>3</v>
      </c>
      <c r="C20" s="30">
        <v>0.1709</v>
      </c>
      <c r="D20" s="30">
        <v>1.585</v>
      </c>
      <c r="E20" s="27">
        <f t="shared" si="1"/>
        <v>0.8921766561514195</v>
      </c>
    </row>
    <row r="21" spans="1:5" x14ac:dyDescent="0.25">
      <c r="B21" t="s">
        <v>14</v>
      </c>
      <c r="C21" s="30">
        <v>0.14399999999999999</v>
      </c>
      <c r="D21" s="30">
        <v>0.54990000000000006</v>
      </c>
      <c r="E21" s="27">
        <f t="shared" si="1"/>
        <v>0.73813420621931258</v>
      </c>
    </row>
    <row r="23" spans="1:5" x14ac:dyDescent="0.25">
      <c r="A23" t="s">
        <v>19</v>
      </c>
      <c r="C23" t="s">
        <v>1</v>
      </c>
      <c r="D23" t="s">
        <v>2</v>
      </c>
      <c r="E23" t="s">
        <v>15</v>
      </c>
    </row>
    <row r="24" spans="1:5" x14ac:dyDescent="0.25">
      <c r="A24" t="s">
        <v>12</v>
      </c>
      <c r="B24" t="s">
        <v>6</v>
      </c>
      <c r="C24" s="30">
        <v>0.12590000000000001</v>
      </c>
      <c r="D24" s="30">
        <v>0.91080000000000005</v>
      </c>
      <c r="E24" s="27">
        <f>1-C24/D24</f>
        <v>0.86176987263943783</v>
      </c>
    </row>
    <row r="25" spans="1:5" x14ac:dyDescent="0.25">
      <c r="B25" t="s">
        <v>3</v>
      </c>
      <c r="C25" s="30">
        <v>4.4339999999999997E-2</v>
      </c>
      <c r="D25" s="30">
        <v>0.77429999999999999</v>
      </c>
      <c r="E25" s="33">
        <f t="shared" ref="E25:E35" si="2">1-C25/D25</f>
        <v>0.94273537388609063</v>
      </c>
    </row>
    <row r="26" spans="1:5" x14ac:dyDescent="0.25">
      <c r="B26" t="s">
        <v>14</v>
      </c>
      <c r="C26" s="30">
        <v>3.2989999999999998E-2</v>
      </c>
      <c r="D26" s="30">
        <v>4.231E-2</v>
      </c>
      <c r="E26" s="27">
        <f t="shared" si="2"/>
        <v>0.22027889387851574</v>
      </c>
    </row>
    <row r="27" spans="1:5" x14ac:dyDescent="0.25">
      <c r="A27" t="s">
        <v>13</v>
      </c>
      <c r="B27" t="s">
        <v>6</v>
      </c>
      <c r="C27" s="30">
        <v>0.33739999999999998</v>
      </c>
      <c r="D27" s="30">
        <v>1.536</v>
      </c>
      <c r="E27" s="27">
        <f t="shared" si="2"/>
        <v>0.78033854166666672</v>
      </c>
    </row>
    <row r="28" spans="1:5" x14ac:dyDescent="0.25">
      <c r="B28" t="s">
        <v>3</v>
      </c>
      <c r="C28" s="30">
        <v>0.15</v>
      </c>
      <c r="D28" s="30">
        <v>0.86319999999999997</v>
      </c>
      <c r="E28" s="27">
        <f t="shared" si="2"/>
        <v>0.82622798887859128</v>
      </c>
    </row>
    <row r="29" spans="1:5" x14ac:dyDescent="0.25">
      <c r="B29" t="s">
        <v>14</v>
      </c>
      <c r="C29" s="30">
        <v>0.1047</v>
      </c>
      <c r="D29" s="30">
        <v>0.34150000000000003</v>
      </c>
      <c r="E29" s="27">
        <f t="shared" si="2"/>
        <v>0.69341142020497804</v>
      </c>
    </row>
    <row r="30" spans="1:5" x14ac:dyDescent="0.25">
      <c r="A30" t="s">
        <v>16</v>
      </c>
      <c r="B30" t="s">
        <v>6</v>
      </c>
      <c r="C30" s="30">
        <v>0.42759999999999998</v>
      </c>
      <c r="D30" s="30">
        <v>1.948</v>
      </c>
      <c r="E30" s="27">
        <f t="shared" si="2"/>
        <v>0.78049281314168373</v>
      </c>
    </row>
    <row r="31" spans="1:5" x14ac:dyDescent="0.25">
      <c r="B31" t="s">
        <v>3</v>
      </c>
      <c r="C31" s="30">
        <v>0.16089999999999999</v>
      </c>
      <c r="D31" s="30">
        <v>1.208</v>
      </c>
      <c r="E31" s="27">
        <f t="shared" si="2"/>
        <v>0.86680463576158939</v>
      </c>
    </row>
    <row r="32" spans="1:5" x14ac:dyDescent="0.25">
      <c r="B32" t="s">
        <v>14</v>
      </c>
      <c r="C32" s="30">
        <v>0.1376</v>
      </c>
      <c r="D32" s="30">
        <v>0.36030000000000001</v>
      </c>
      <c r="E32" s="27">
        <f t="shared" si="2"/>
        <v>0.61809603108520683</v>
      </c>
    </row>
    <row r="33" spans="1:5" x14ac:dyDescent="0.25">
      <c r="A33" t="s">
        <v>21</v>
      </c>
      <c r="B33" t="s">
        <v>6</v>
      </c>
      <c r="C33" s="29">
        <v>0.54169999999999996</v>
      </c>
      <c r="D33" s="29">
        <v>0.63190000000000002</v>
      </c>
      <c r="E33" s="27">
        <f t="shared" si="2"/>
        <v>0.14274410507991775</v>
      </c>
    </row>
    <row r="34" spans="1:5" x14ac:dyDescent="0.25">
      <c r="B34" t="s">
        <v>3</v>
      </c>
      <c r="C34" s="29">
        <v>0.1772</v>
      </c>
      <c r="D34" s="29">
        <v>0.29220000000000002</v>
      </c>
      <c r="E34" s="27">
        <f t="shared" si="2"/>
        <v>0.39356605065023964</v>
      </c>
    </row>
    <row r="35" spans="1:5" x14ac:dyDescent="0.25">
      <c r="B35" t="s">
        <v>14</v>
      </c>
      <c r="C35" s="30">
        <v>0.126</v>
      </c>
      <c r="D35" s="30">
        <v>0.14499999999999999</v>
      </c>
      <c r="E35" s="27">
        <f t="shared" si="2"/>
        <v>0.13103448275862062</v>
      </c>
    </row>
    <row r="36" spans="1:5" x14ac:dyDescent="0.25">
      <c r="C36" s="30"/>
      <c r="D36" s="30"/>
      <c r="E36" s="27"/>
    </row>
    <row r="37" spans="1:5" x14ac:dyDescent="0.25">
      <c r="C37" s="30"/>
      <c r="D37" s="30"/>
      <c r="E37" s="27"/>
    </row>
    <row r="38" spans="1:5" x14ac:dyDescent="0.25">
      <c r="C38" s="30"/>
      <c r="D38" s="30"/>
      <c r="E38" s="27"/>
    </row>
    <row r="39" spans="1:5" x14ac:dyDescent="0.25">
      <c r="C39" s="30"/>
      <c r="D39" s="30"/>
      <c r="E39" s="27"/>
    </row>
    <row r="40" spans="1:5" x14ac:dyDescent="0.25">
      <c r="C40" s="30"/>
      <c r="D40" s="30"/>
      <c r="E40" s="27"/>
    </row>
    <row r="41" spans="1:5" x14ac:dyDescent="0.25">
      <c r="C41" s="30"/>
      <c r="D41" s="30"/>
      <c r="E41" s="27"/>
    </row>
    <row r="42" spans="1:5" x14ac:dyDescent="0.25">
      <c r="C42" s="30"/>
      <c r="D42" s="30"/>
      <c r="E42" s="27"/>
    </row>
    <row r="43" spans="1:5" x14ac:dyDescent="0.25">
      <c r="C43" s="30"/>
      <c r="D43" s="30"/>
      <c r="E43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Apriltags</vt:lpstr>
      <vt:lpstr>Forbal 2</vt:lpstr>
      <vt:lpstr>Forbal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Yash Janardhan Vyas</dc:creator>
  <cp:lastModifiedBy>Yash Janardhan Vyas</cp:lastModifiedBy>
  <dcterms:created xsi:type="dcterms:W3CDTF">2025-06-18T12:18:36Z</dcterms:created>
  <dcterms:modified xsi:type="dcterms:W3CDTF">2025-06-23T10:19:40Z</dcterms:modified>
</cp:coreProperties>
</file>